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265"/>
  </bookViews>
  <sheets>
    <sheet name="Table1" sheetId="1" r:id="rId1"/>
  </sheets>
  <definedNames>
    <definedName name="_xlnm.Print_Area" localSheetId="0">Table1!$A$1:$I$78</definedName>
  </definedNames>
  <calcPr calcId="162913"/>
</workbook>
</file>

<file path=xl/calcChain.xml><?xml version="1.0" encoding="utf-8"?>
<calcChain xmlns="http://schemas.openxmlformats.org/spreadsheetml/2006/main">
  <c r="I75" i="1" l="1"/>
  <c r="I66" i="1" l="1"/>
  <c r="I42" i="1" l="1"/>
  <c r="I39" i="1" l="1"/>
  <c r="I48" i="1" l="1"/>
  <c r="I16" i="1" l="1"/>
  <c r="I59" i="1" l="1"/>
  <c r="I76" i="1" l="1"/>
  <c r="I73" i="1"/>
  <c r="I69" i="1"/>
  <c r="I68" i="1" s="1"/>
  <c r="I46" i="1"/>
  <c r="I53" i="1" l="1"/>
  <c r="I43" i="1" s="1"/>
  <c r="I29" i="1" l="1"/>
  <c r="I12" i="1" l="1"/>
  <c r="I56" i="1" l="1"/>
  <c r="I10" i="1" l="1"/>
  <c r="I63" i="1" l="1"/>
  <c r="I38" i="1" l="1"/>
  <c r="I37" i="1" s="1"/>
  <c r="I32" i="1" l="1"/>
  <c r="I21" i="1"/>
  <c r="I17" i="1" l="1"/>
  <c r="I8" i="1" l="1"/>
  <c r="I15" i="1" l="1"/>
  <c r="I35" i="1" l="1"/>
  <c r="I26" i="1" l="1"/>
  <c r="I7" i="1" l="1"/>
  <c r="I78" i="1" s="1"/>
</calcChain>
</file>

<file path=xl/sharedStrings.xml><?xml version="1.0" encoding="utf-8"?>
<sst xmlns="http://schemas.openxmlformats.org/spreadsheetml/2006/main" count="506" uniqueCount="140">
  <si>
    <t/>
  </si>
  <si>
    <t>Код дохода по КД</t>
  </si>
  <si>
    <t>Годовой объем</t>
  </si>
  <si>
    <t>1</t>
  </si>
  <si>
    <t>2</t>
  </si>
  <si>
    <t>3</t>
  </si>
  <si>
    <t>НАЛОГОВЫЕ И НЕНАЛОГОВЫЕ ДОХОДЫ</t>
  </si>
  <si>
    <t>000</t>
  </si>
  <si>
    <t>00</t>
  </si>
  <si>
    <t>00000</t>
  </si>
  <si>
    <t>0000</t>
  </si>
  <si>
    <t>НАЛОГИ НА ПРИБЫЛЬ, ДОХОДЫ</t>
  </si>
  <si>
    <t>01</t>
  </si>
  <si>
    <t>110</t>
  </si>
  <si>
    <t>НАЛОГИ НА ТОВАРЫ (РАБОТЫ, УСЛУГИ), РЕАЛИЗУЕМЫЕ НА ТЕРРИТОРИИ РОССИЙСКОЙ ФЕДЕРАЦИИ</t>
  </si>
  <si>
    <t>03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</si>
  <si>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</si>
  <si>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</si>
  <si>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</si>
  <si>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</si>
  <si>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</si>
  <si>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10</t>
  </si>
  <si>
    <t>06043</t>
  </si>
  <si>
    <t>ДОХОДЫ ОТ ИСПОЛЬЗОВАНИЯ ИМУЩЕСТВА, НАХОДЯЩЕГОСЯ В ГОСУДАРСТВЕННОЙ И МУНИЦИПАЛЬНОЙ СОБСТВЕННОСТИ</t>
  </si>
  <si>
    <t>11</t>
  </si>
  <si>
    <t>Доходы от сдачи в аренду имущества, составляющего казну сельских поселений (за исключением земельных участков)</t>
  </si>
  <si>
    <t>05075</t>
  </si>
  <si>
    <t>120</t>
  </si>
  <si>
    <t>13</t>
  </si>
  <si>
    <t>Прочие доходы от оказания платных услуг (работ) получателями средств бюджетов сельских поселений</t>
  </si>
  <si>
    <t>01995</t>
  </si>
  <si>
    <t>130</t>
  </si>
  <si>
    <t>Прочие доходы от компенсации затрат бюджетов сельских поселений</t>
  </si>
  <si>
    <t>02995</t>
  </si>
  <si>
    <t>ДОХОДЫ ОТ ПРОДАЖИ МАТЕРИАЛЬНЫХ И НЕМАТЕРИАЛЬНЫХ АКТИВОВ</t>
  </si>
  <si>
    <t>14</t>
  </si>
  <si>
    <t>02050</t>
  </si>
  <si>
    <t>410</t>
  </si>
  <si>
    <t>ШТРАФЫ, САНКЦИИ, ВОЗМЕЩЕНИЕ УЩЕРБА</t>
  </si>
  <si>
    <t>16</t>
  </si>
  <si>
    <t>140</t>
  </si>
  <si>
    <t>ПРОЧИЕ НЕНАЛОГОВЫЕ ДОХОДЫ</t>
  </si>
  <si>
    <t>17</t>
  </si>
  <si>
    <t>Прочие неналоговые доходы бюджетов сельских поселений</t>
  </si>
  <si>
    <t>05050</t>
  </si>
  <si>
    <t>180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</si>
  <si>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</si>
  <si>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</si>
  <si>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02</t>
  </si>
  <si>
    <t>15001</t>
  </si>
  <si>
    <t>25555</t>
  </si>
  <si>
    <t>30022</t>
  </si>
  <si>
    <t>30024</t>
  </si>
  <si>
    <t>Иные межбюджетные трансферты</t>
  </si>
  <si>
    <t>49999</t>
  </si>
  <si>
    <t>ИТОГО:</t>
  </si>
  <si>
    <t>29999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</si>
  <si>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</si>
  <si>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</si>
  <si>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</si>
  <si>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</si>
  <si>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150</t>
  </si>
  <si>
    <t>0001</t>
  </si>
  <si>
    <t>0002</t>
  </si>
  <si>
    <t>0003</t>
  </si>
  <si>
    <t>0004</t>
  </si>
  <si>
    <t>0005</t>
  </si>
  <si>
    <t>0007</t>
  </si>
  <si>
    <t>Дотации бюджетам сельских поселений на поддержку мер по обеспечению сбалансированности бюджетов</t>
  </si>
  <si>
    <t>02231</t>
  </si>
  <si>
    <t>02241</t>
  </si>
  <si>
    <t>02251</t>
  </si>
  <si>
    <t>02261</t>
  </si>
  <si>
    <t>рублей</t>
  </si>
  <si>
    <t>Налог на доходы физических лиц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</si>
  <si>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</si>
  <si>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03000</t>
  </si>
  <si>
    <t>Налог на имущество физических лиц</t>
  </si>
  <si>
    <t>01000</t>
  </si>
  <si>
    <t>Земельный налог</t>
  </si>
  <si>
    <t>06000</t>
  </si>
  <si>
    <t>02000</t>
  </si>
  <si>
    <t>Наименование показателя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</si>
  <si>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</si>
  <si>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</si>
  <si>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Субсидии бюджетам бюджетной системы Российской Федерации (межбюджетные субсидии)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</si>
  <si>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</si>
  <si>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помещений". 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законодательством". Субсидии местным бюджетам на реализацию мероприятий Инвестиционной  программы Камчатского края.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</si>
  <si>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</si>
  <si>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07090</t>
  </si>
  <si>
    <t>05035</t>
  </si>
  <si>
    <t>05025</t>
  </si>
  <si>
    <t>07010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</si>
  <si>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 Региональный проект "Обеспечение качественно нового уровня развития инфраструктуры культуры ("Культурная среда")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</si>
  <si>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</si>
  <si>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</si>
  <si>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</si>
  <si>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</si>
  <si>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</si>
  <si>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И КОМПЕНСАЦИИ ЗАТРАТ ГОСУДАРСТВА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</si>
  <si>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</si>
  <si>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 Подпрограмма "Охрана окружающей среды в Усть-Камчатском сельском поселении" Основное мероприятие 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</si>
  <si>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25513</t>
  </si>
  <si>
    <t xml:space="preserve"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ним". </t>
  </si>
  <si>
    <t>Государственная программа Камчатского края "Комплексное развитие сельских территорий Камчатского края". Подпрограмма "Создание условий для обеспечения доступным и комфортным жильем сельского населения". Основное мероприятие "Улучшение жилищных условий граждан, проживающих на сельских территориях". Обеспечение комплексного развития сельских территорий.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</si>
  <si>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районе". Основное мероприятие 2 "Создание условий для развития традиционных национальных праздников в Усть-Камчатском муниципальном районе".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</si>
  <si>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Основное мероприятие "Проведение мероприятий, направленных на реконструкцию и строительство систем водоснабжения". Субсидии местным бюджетам на реализацию мероприятий Инвестиционной  программы Камчатского края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</si>
  <si>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</si>
  <si>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</si>
  <si>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сельских поселений на реализацию программ формирования современной городской среды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</si>
  <si>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</si>
  <si>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</si>
  <si>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</si>
  <si>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</si>
  <si>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 бюджета Усть-Камчатского сельского поселения на 2024 год</t>
  </si>
  <si>
    <t>Субсидии местным бюджетам на проведение ремонта ветхих и аварийных сетей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</si>
  <si>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</si>
  <si>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</si>
  <si>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</si>
  <si>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Субсидии местным бюджетам на строительство (приобретение) жилья, предоставляемого по договору найма</t>
  </si>
  <si>
    <t>Субсидии бюджетам сельских поселений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</si>
  <si>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18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</si>
  <si>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</si>
  <si>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</si>
  <si>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05030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</si>
  <si>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</si>
  <si>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19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</si>
  <si>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</si>
  <si>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60010</t>
  </si>
  <si>
    <t>Субсидии бюджетам сельских поселений на обеспечение комплексного развития сельских территорий</t>
  </si>
  <si>
    <t>Иные межбюджетные трансферты в рамках муниципальной  программы Усть-Камчатского муниципального района "Развитие транспортной системы в Усть-Камчатском муниципальном районе" Подпрограмма 1 "Развитие дорожного хозяйства" Основное мероприятие 1 "Содержание автомобильных дорог общего пользования местного значения"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</si>
  <si>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</si>
  <si>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 xml:space="preserve">Субсидии бюджетам сельских поселений на софинансирование капитальных вложений в объекты муниципальной собственности
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</si>
  <si>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</si>
  <si>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Дотации бюджетам сельских поселений на выравнивание бюджетной обеспеченности из бюджетов муниципальных районов</t>
  </si>
  <si>
    <t>Межбюджетные трансферты, передаваемые бюджетам сельских поселений на поддержку отрасли культуры</t>
  </si>
  <si>
    <t>001</t>
  </si>
  <si>
    <t>002</t>
  </si>
  <si>
    <t>ВОЗВРАТ ОСТАТКОВ СУБСИДИЙ, СУБВЕНЦИЙ И ИНЫХ МЕЖБЮДЖЕТНЫХ ТРАНСФЕРТОВ, ИМЕЮЩИХ ЦЕЛЕВОЕ НАЗНАЧЕНИЕ, ПРОШЛЫХ ЛЕТ</t>
  </si>
  <si>
    <t>Приложение 1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2024 год и плановый период 2025 и 2026 годы"                                                                                                                                                                                                                      от 26.04.2024 № 107-нд
Приложение 1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21.12.2023  № 95-нд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</si>
</sst>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##\ ###\ ###\ ##0.00"/>
    <numFmt numFmtId="166" formatCode="_-* #,##0.00_р_._-;\-* #,##0.00_р_._-;_-* &quot;-&quot;??_р_._-;_-@_-"/>
  </numFmts>
  <fonts count="7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164" fontId="0" fillId="0" borderId="0">
      <alignment vertical="top" wrapText="1"/>
    </xf>
    <xf numFmtId="0" fontId="5" fillId="0" borderId="0"/>
    <xf numFmtId="166" fontId="5" fillId="0" borderId="0" applyFont="0" applyFill="0" applyBorder="0" applyAlignment="0" applyProtection="0"/>
  </cellStyleXfs>
  <cellXfs count="41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/>
    </xf>
    <xf numFmtId="0" fontId="2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justify" vertical="center" wrapText="1"/>
    </xf>
    <xf numFmtId="0" fontId="4" fillId="2" borderId="2" xfId="1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justify" vertical="center" wrapText="1"/>
    </xf>
    <xf numFmtId="49" fontId="1" fillId="0" borderId="3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justify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justify" vertical="center" wrapText="1"/>
    </xf>
    <xf numFmtId="0" fontId="4" fillId="2" borderId="3" xfId="1" applyNumberFormat="1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49" fontId="6" fillId="0" borderId="0" xfId="0" applyNumberFormat="1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view="pageBreakPreview" zoomScaleNormal="100" zoomScaleSheetLayoutView="100" workbookViewId="0">
      <selection activeCell="M4" sqref="M4"/>
    </sheetView>
  </sheetViews>
  <sheetFormatPr defaultRowHeight="15.75" x14ac:dyDescent="0.2"/>
  <cols>
    <col min="1" max="1" width="65.6640625" style="6" customWidth="1"/>
    <col min="2" max="2" width="8.6640625" style="6" customWidth="1"/>
    <col min="3" max="3" width="4.1640625" style="6" customWidth="1"/>
    <col min="4" max="4" width="6" style="6" customWidth="1"/>
    <col min="5" max="5" width="8.5" style="6" customWidth="1"/>
    <col min="6" max="6" width="6" style="6" customWidth="1"/>
    <col min="7" max="7" width="10.5" style="6" customWidth="1"/>
    <col min="8" max="8" width="6.33203125" style="6" customWidth="1"/>
    <col min="9" max="9" width="21.83203125" style="6" customWidth="1"/>
    <col min="10" max="10" width="9.33203125" style="7"/>
    <col min="11" max="11" width="16.5" style="7" bestFit="1" customWidth="1"/>
    <col min="12" max="12" width="15.5" style="7" bestFit="1" customWidth="1"/>
    <col min="13" max="16384" width="9.33203125" style="7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02.75" customHeight="1" x14ac:dyDescent="0.2">
      <c r="A2" s="40" t="s">
        <v>139</v>
      </c>
      <c r="B2" s="40"/>
      <c r="C2" s="40"/>
      <c r="D2" s="40"/>
      <c r="E2" s="40"/>
      <c r="F2" s="40"/>
      <c r="G2" s="40"/>
      <c r="H2" s="40"/>
      <c r="I2" s="40"/>
    </row>
    <row r="3" spans="1:9" ht="23.25" customHeight="1" x14ac:dyDescent="0.2">
      <c r="A3" s="38" t="s">
        <v>114</v>
      </c>
      <c r="B3" s="38"/>
      <c r="C3" s="38"/>
      <c r="D3" s="38"/>
      <c r="E3" s="38"/>
      <c r="F3" s="38"/>
      <c r="G3" s="38"/>
      <c r="H3" s="38"/>
      <c r="I3" s="38"/>
    </row>
    <row r="4" spans="1:9" ht="23.25" customHeight="1" x14ac:dyDescent="0.25">
      <c r="A4" s="9" t="s">
        <v>0</v>
      </c>
      <c r="B4" s="39" t="s">
        <v>73</v>
      </c>
      <c r="C4" s="39"/>
      <c r="D4" s="39"/>
      <c r="E4" s="39"/>
      <c r="F4" s="39"/>
      <c r="G4" s="39"/>
      <c r="H4" s="39"/>
      <c r="I4" s="39"/>
    </row>
    <row r="5" spans="1:9" ht="23.25" customHeight="1" x14ac:dyDescent="0.2">
      <c r="A5" s="8" t="s">
        <v>82</v>
      </c>
      <c r="B5" s="37" t="s">
        <v>1</v>
      </c>
      <c r="C5" s="37"/>
      <c r="D5" s="37"/>
      <c r="E5" s="37"/>
      <c r="F5" s="37"/>
      <c r="G5" s="37"/>
      <c r="H5" s="37"/>
      <c r="I5" s="15" t="s">
        <v>2</v>
      </c>
    </row>
    <row r="6" spans="1:9" ht="22.5" customHeight="1" x14ac:dyDescent="0.2">
      <c r="A6" s="8" t="s">
        <v>3</v>
      </c>
      <c r="B6" s="37" t="s">
        <v>4</v>
      </c>
      <c r="C6" s="37"/>
      <c r="D6" s="37"/>
      <c r="E6" s="37"/>
      <c r="F6" s="37"/>
      <c r="G6" s="37"/>
      <c r="H6" s="37"/>
      <c r="I6" s="15" t="s">
        <v>5</v>
      </c>
    </row>
    <row r="7" spans="1:9" ht="21.75" customHeight="1" x14ac:dyDescent="0.2">
      <c r="A7" s="2" t="s">
        <v>6</v>
      </c>
      <c r="B7" s="8" t="s">
        <v>7</v>
      </c>
      <c r="C7" s="8" t="s">
        <v>3</v>
      </c>
      <c r="D7" s="8" t="s">
        <v>8</v>
      </c>
      <c r="E7" s="8" t="s">
        <v>9</v>
      </c>
      <c r="F7" s="8" t="s">
        <v>8</v>
      </c>
      <c r="G7" s="8" t="s">
        <v>10</v>
      </c>
      <c r="H7" s="8" t="s">
        <v>7</v>
      </c>
      <c r="I7" s="3">
        <f>I8+I10+I15+I17+I21+I26+I29+I32+I35</f>
        <v>76372200</v>
      </c>
    </row>
    <row r="8" spans="1:9" ht="15" customHeight="1" x14ac:dyDescent="0.2">
      <c r="A8" s="2" t="s">
        <v>11</v>
      </c>
      <c r="B8" s="8" t="s">
        <v>7</v>
      </c>
      <c r="C8" s="8" t="s">
        <v>3</v>
      </c>
      <c r="D8" s="8" t="s">
        <v>12</v>
      </c>
      <c r="E8" s="8" t="s">
        <v>9</v>
      </c>
      <c r="F8" s="8" t="s">
        <v>8</v>
      </c>
      <c r="G8" s="8" t="s">
        <v>10</v>
      </c>
      <c r="H8" s="8" t="s">
        <v>7</v>
      </c>
      <c r="I8" s="3">
        <f>I9</f>
        <v>10001000</v>
      </c>
    </row>
    <row r="9" spans="1:9" ht="15.75" customHeight="1" x14ac:dyDescent="0.2">
      <c r="A9" s="2" t="s">
        <v>74</v>
      </c>
      <c r="B9" s="8" t="s">
        <v>7</v>
      </c>
      <c r="C9" s="8" t="s">
        <v>3</v>
      </c>
      <c r="D9" s="8" t="s">
        <v>12</v>
      </c>
      <c r="E9" s="4" t="s">
        <v>81</v>
      </c>
      <c r="F9" s="8" t="s">
        <v>12</v>
      </c>
      <c r="G9" s="8" t="s">
        <v>10</v>
      </c>
      <c r="H9" s="8" t="s">
        <v>13</v>
      </c>
      <c r="I9" s="3">
        <v>10001000</v>
      </c>
    </row>
    <row r="10" spans="1:9" ht="47.25" customHeight="1" x14ac:dyDescent="0.2">
      <c r="A10" s="2" t="s">
        <v>14</v>
      </c>
      <c r="B10" s="8" t="s">
        <v>7</v>
      </c>
      <c r="C10" s="8" t="s">
        <v>3</v>
      </c>
      <c r="D10" s="8" t="s">
        <v>15</v>
      </c>
      <c r="E10" s="8" t="s">
        <v>9</v>
      </c>
      <c r="F10" s="8" t="s">
        <v>8</v>
      </c>
      <c r="G10" s="8" t="s">
        <v>10</v>
      </c>
      <c r="H10" s="8" t="s">
        <v>7</v>
      </c>
      <c r="I10" s="10">
        <f>I11+I12+I13+I14</f>
        <v>2508200</v>
      </c>
    </row>
    <row r="11" spans="1:9" ht="143.25" customHeight="1" x14ac:dyDescent="0.2">
      <c r="A11" s="2" t="s">
        <v>94</v>
      </c>
      <c r="B11" s="8" t="s">
        <v>7</v>
      </c>
      <c r="C11" s="8" t="s">
        <v>3</v>
      </c>
      <c r="D11" s="8" t="s">
        <v>15</v>
      </c>
      <c r="E11" s="4" t="s">
        <v>69</v>
      </c>
      <c r="F11" s="8" t="s">
        <v>12</v>
      </c>
      <c r="G11" s="8" t="s">
        <v>10</v>
      </c>
      <c r="H11" s="8" t="s">
        <v>13</v>
      </c>
      <c r="I11" s="3">
        <v>1308200</v>
      </c>
    </row>
    <row r="12" spans="1:9" ht="159" customHeight="1" x14ac:dyDescent="0.2">
      <c r="A12" s="2" t="s">
        <v>95</v>
      </c>
      <c r="B12" s="8" t="s">
        <v>7</v>
      </c>
      <c r="C12" s="8" t="s">
        <v>3</v>
      </c>
      <c r="D12" s="8" t="s">
        <v>15</v>
      </c>
      <c r="E12" s="4" t="s">
        <v>70</v>
      </c>
      <c r="F12" s="8" t="s">
        <v>12</v>
      </c>
      <c r="G12" s="8" t="s">
        <v>10</v>
      </c>
      <c r="H12" s="8" t="s">
        <v>13</v>
      </c>
      <c r="I12" s="3">
        <f>6760-560</f>
        <v>6200</v>
      </c>
    </row>
    <row r="13" spans="1:9" ht="141.75" x14ac:dyDescent="0.2">
      <c r="A13" s="2" t="s">
        <v>96</v>
      </c>
      <c r="B13" s="8" t="s">
        <v>7</v>
      </c>
      <c r="C13" s="8" t="s">
        <v>3</v>
      </c>
      <c r="D13" s="8" t="s">
        <v>15</v>
      </c>
      <c r="E13" s="4" t="s">
        <v>71</v>
      </c>
      <c r="F13" s="8" t="s">
        <v>12</v>
      </c>
      <c r="G13" s="8" t="s">
        <v>10</v>
      </c>
      <c r="H13" s="8" t="s">
        <v>13</v>
      </c>
      <c r="I13" s="3">
        <v>1356400</v>
      </c>
    </row>
    <row r="14" spans="1:9" ht="141.75" x14ac:dyDescent="0.2">
      <c r="A14" s="2" t="s">
        <v>75</v>
      </c>
      <c r="B14" s="8" t="s">
        <v>7</v>
      </c>
      <c r="C14" s="8" t="s">
        <v>3</v>
      </c>
      <c r="D14" s="8" t="s">
        <v>15</v>
      </c>
      <c r="E14" s="4" t="s">
        <v>72</v>
      </c>
      <c r="F14" s="8" t="s">
        <v>12</v>
      </c>
      <c r="G14" s="8" t="s">
        <v>10</v>
      </c>
      <c r="H14" s="8" t="s">
        <v>13</v>
      </c>
      <c r="I14" s="3">
        <v>-162600</v>
      </c>
    </row>
    <row r="15" spans="1:9" x14ac:dyDescent="0.2">
      <c r="A15" s="2" t="s">
        <v>16</v>
      </c>
      <c r="B15" s="8" t="s">
        <v>7</v>
      </c>
      <c r="C15" s="8" t="s">
        <v>3</v>
      </c>
      <c r="D15" s="8" t="s">
        <v>17</v>
      </c>
      <c r="E15" s="8" t="s">
        <v>9</v>
      </c>
      <c r="F15" s="8" t="s">
        <v>8</v>
      </c>
      <c r="G15" s="8" t="s">
        <v>10</v>
      </c>
      <c r="H15" s="8" t="s">
        <v>7</v>
      </c>
      <c r="I15" s="3">
        <f>I16</f>
        <v>56000000</v>
      </c>
    </row>
    <row r="16" spans="1:9" x14ac:dyDescent="0.2">
      <c r="A16" s="2" t="s">
        <v>18</v>
      </c>
      <c r="B16" s="8" t="s">
        <v>7</v>
      </c>
      <c r="C16" s="8" t="s">
        <v>3</v>
      </c>
      <c r="D16" s="8" t="s">
        <v>17</v>
      </c>
      <c r="E16" s="4" t="s">
        <v>76</v>
      </c>
      <c r="F16" s="8" t="s">
        <v>12</v>
      </c>
      <c r="G16" s="8" t="s">
        <v>10</v>
      </c>
      <c r="H16" s="8" t="s">
        <v>13</v>
      </c>
      <c r="I16" s="3">
        <f>48692000+7308000</f>
        <v>56000000</v>
      </c>
    </row>
    <row r="17" spans="1:9" x14ac:dyDescent="0.2">
      <c r="A17" s="2" t="s">
        <v>19</v>
      </c>
      <c r="B17" s="8" t="s">
        <v>7</v>
      </c>
      <c r="C17" s="8" t="s">
        <v>3</v>
      </c>
      <c r="D17" s="8" t="s">
        <v>20</v>
      </c>
      <c r="E17" s="8" t="s">
        <v>9</v>
      </c>
      <c r="F17" s="8" t="s">
        <v>8</v>
      </c>
      <c r="G17" s="8" t="s">
        <v>10</v>
      </c>
      <c r="H17" s="8" t="s">
        <v>7</v>
      </c>
      <c r="I17" s="3">
        <f>I18+I19</f>
        <v>3362000</v>
      </c>
    </row>
    <row r="18" spans="1:9" x14ac:dyDescent="0.2">
      <c r="A18" s="2" t="s">
        <v>77</v>
      </c>
      <c r="B18" s="8" t="s">
        <v>7</v>
      </c>
      <c r="C18" s="8" t="s">
        <v>3</v>
      </c>
      <c r="D18" s="8" t="s">
        <v>20</v>
      </c>
      <c r="E18" s="4" t="s">
        <v>78</v>
      </c>
      <c r="F18" s="4" t="s">
        <v>8</v>
      </c>
      <c r="G18" s="8" t="s">
        <v>10</v>
      </c>
      <c r="H18" s="8" t="s">
        <v>13</v>
      </c>
      <c r="I18" s="3">
        <v>1972000</v>
      </c>
    </row>
    <row r="19" spans="1:9" x14ac:dyDescent="0.2">
      <c r="A19" s="2" t="s">
        <v>79</v>
      </c>
      <c r="B19" s="8" t="s">
        <v>7</v>
      </c>
      <c r="C19" s="8" t="s">
        <v>3</v>
      </c>
      <c r="D19" s="8" t="s">
        <v>20</v>
      </c>
      <c r="E19" s="4" t="s">
        <v>80</v>
      </c>
      <c r="F19" s="4" t="s">
        <v>8</v>
      </c>
      <c r="G19" s="8" t="s">
        <v>10</v>
      </c>
      <c r="H19" s="8" t="s">
        <v>13</v>
      </c>
      <c r="I19" s="3">
        <v>1390000</v>
      </c>
    </row>
    <row r="20" spans="1:9" hidden="1" x14ac:dyDescent="0.2">
      <c r="A20" s="2"/>
      <c r="B20" s="8" t="s">
        <v>7</v>
      </c>
      <c r="C20" s="8" t="s">
        <v>3</v>
      </c>
      <c r="D20" s="8" t="s">
        <v>20</v>
      </c>
      <c r="E20" s="4" t="s">
        <v>22</v>
      </c>
      <c r="F20" s="4" t="s">
        <v>8</v>
      </c>
      <c r="G20" s="8" t="s">
        <v>10</v>
      </c>
      <c r="H20" s="8" t="s">
        <v>13</v>
      </c>
      <c r="I20" s="3"/>
    </row>
    <row r="21" spans="1:9" ht="47.25" x14ac:dyDescent="0.2">
      <c r="A21" s="2" t="s">
        <v>23</v>
      </c>
      <c r="B21" s="8" t="s">
        <v>7</v>
      </c>
      <c r="C21" s="8" t="s">
        <v>3</v>
      </c>
      <c r="D21" s="8" t="s">
        <v>24</v>
      </c>
      <c r="E21" s="8" t="s">
        <v>9</v>
      </c>
      <c r="F21" s="8" t="s">
        <v>8</v>
      </c>
      <c r="G21" s="8" t="s">
        <v>10</v>
      </c>
      <c r="H21" s="8" t="s">
        <v>7</v>
      </c>
      <c r="I21" s="3">
        <f>I24+I22+I23+I25</f>
        <v>4501000</v>
      </c>
    </row>
    <row r="22" spans="1:9" ht="79.5" customHeight="1" x14ac:dyDescent="0.2">
      <c r="A22" s="2" t="s">
        <v>97</v>
      </c>
      <c r="B22" s="4" t="s">
        <v>7</v>
      </c>
      <c r="C22" s="12">
        <v>1</v>
      </c>
      <c r="D22" s="12">
        <v>11</v>
      </c>
      <c r="E22" s="4" t="s">
        <v>91</v>
      </c>
      <c r="F22" s="12">
        <v>10</v>
      </c>
      <c r="G22" s="4" t="s">
        <v>10</v>
      </c>
      <c r="H22" s="12">
        <v>120</v>
      </c>
      <c r="I22" s="3">
        <v>1000</v>
      </c>
    </row>
    <row r="23" spans="1:9" ht="81.75" customHeight="1" x14ac:dyDescent="0.2">
      <c r="A23" s="2" t="s">
        <v>98</v>
      </c>
      <c r="B23" s="4" t="s">
        <v>7</v>
      </c>
      <c r="C23" s="12">
        <v>1</v>
      </c>
      <c r="D23" s="12">
        <v>11</v>
      </c>
      <c r="E23" s="4" t="s">
        <v>90</v>
      </c>
      <c r="F23" s="12">
        <v>10</v>
      </c>
      <c r="G23" s="4" t="s">
        <v>10</v>
      </c>
      <c r="H23" s="12">
        <v>120</v>
      </c>
      <c r="I23" s="3">
        <v>500000</v>
      </c>
    </row>
    <row r="24" spans="1:9" ht="53.25" customHeight="1" x14ac:dyDescent="0.2">
      <c r="A24" s="2" t="s">
        <v>25</v>
      </c>
      <c r="B24" s="8" t="s">
        <v>7</v>
      </c>
      <c r="C24" s="8" t="s">
        <v>3</v>
      </c>
      <c r="D24" s="8" t="s">
        <v>24</v>
      </c>
      <c r="E24" s="8" t="s">
        <v>26</v>
      </c>
      <c r="F24" s="8" t="s">
        <v>21</v>
      </c>
      <c r="G24" s="8" t="s">
        <v>10</v>
      </c>
      <c r="H24" s="8" t="s">
        <v>27</v>
      </c>
      <c r="I24" s="3">
        <v>1500000</v>
      </c>
    </row>
    <row r="25" spans="1:9" ht="94.5" x14ac:dyDescent="0.2">
      <c r="A25" s="2" t="s">
        <v>60</v>
      </c>
      <c r="B25" s="4" t="s">
        <v>7</v>
      </c>
      <c r="C25" s="8">
        <v>1</v>
      </c>
      <c r="D25" s="8">
        <v>11</v>
      </c>
      <c r="E25" s="4" t="s">
        <v>59</v>
      </c>
      <c r="F25" s="8">
        <v>10</v>
      </c>
      <c r="G25" s="4" t="s">
        <v>10</v>
      </c>
      <c r="H25" s="8">
        <v>120</v>
      </c>
      <c r="I25" s="3">
        <v>2500000</v>
      </c>
    </row>
    <row r="26" spans="1:9" ht="31.5" hidden="1" x14ac:dyDescent="0.2">
      <c r="A26" s="2" t="s">
        <v>99</v>
      </c>
      <c r="B26" s="8" t="s">
        <v>7</v>
      </c>
      <c r="C26" s="8" t="s">
        <v>3</v>
      </c>
      <c r="D26" s="8" t="s">
        <v>28</v>
      </c>
      <c r="E26" s="8" t="s">
        <v>9</v>
      </c>
      <c r="F26" s="8" t="s">
        <v>8</v>
      </c>
      <c r="G26" s="8" t="s">
        <v>10</v>
      </c>
      <c r="H26" s="8" t="s">
        <v>7</v>
      </c>
      <c r="I26" s="3">
        <f>I27+I28</f>
        <v>0</v>
      </c>
    </row>
    <row r="27" spans="1:9" ht="31.5" hidden="1" x14ac:dyDescent="0.2">
      <c r="A27" s="2" t="s">
        <v>29</v>
      </c>
      <c r="B27" s="8" t="s">
        <v>7</v>
      </c>
      <c r="C27" s="8" t="s">
        <v>3</v>
      </c>
      <c r="D27" s="8" t="s">
        <v>28</v>
      </c>
      <c r="E27" s="8" t="s">
        <v>30</v>
      </c>
      <c r="F27" s="8" t="s">
        <v>21</v>
      </c>
      <c r="G27" s="8" t="s">
        <v>10</v>
      </c>
      <c r="H27" s="8" t="s">
        <v>31</v>
      </c>
      <c r="I27" s="3"/>
    </row>
    <row r="28" spans="1:9" ht="31.5" hidden="1" x14ac:dyDescent="0.2">
      <c r="A28" s="2" t="s">
        <v>32</v>
      </c>
      <c r="B28" s="8" t="s">
        <v>7</v>
      </c>
      <c r="C28" s="8" t="s">
        <v>3</v>
      </c>
      <c r="D28" s="8" t="s">
        <v>28</v>
      </c>
      <c r="E28" s="8" t="s">
        <v>33</v>
      </c>
      <c r="F28" s="8" t="s">
        <v>21</v>
      </c>
      <c r="G28" s="8" t="s">
        <v>10</v>
      </c>
      <c r="H28" s="8" t="s">
        <v>31</v>
      </c>
      <c r="I28" s="3"/>
    </row>
    <row r="29" spans="1:9" ht="31.5" hidden="1" x14ac:dyDescent="0.2">
      <c r="A29" s="2" t="s">
        <v>34</v>
      </c>
      <c r="B29" s="8" t="s">
        <v>7</v>
      </c>
      <c r="C29" s="8" t="s">
        <v>3</v>
      </c>
      <c r="D29" s="8" t="s">
        <v>35</v>
      </c>
      <c r="E29" s="8" t="s">
        <v>9</v>
      </c>
      <c r="F29" s="8" t="s">
        <v>8</v>
      </c>
      <c r="G29" s="8" t="s">
        <v>10</v>
      </c>
      <c r="H29" s="8" t="s">
        <v>7</v>
      </c>
      <c r="I29" s="3">
        <f>I30+I31</f>
        <v>0</v>
      </c>
    </row>
    <row r="30" spans="1:9" ht="115.5" hidden="1" customHeight="1" x14ac:dyDescent="0.2">
      <c r="A30" s="2" t="s">
        <v>112</v>
      </c>
      <c r="B30" s="8" t="s">
        <v>7</v>
      </c>
      <c r="C30" s="8" t="s">
        <v>3</v>
      </c>
      <c r="D30" s="8" t="s">
        <v>35</v>
      </c>
      <c r="E30" s="8" t="s">
        <v>36</v>
      </c>
      <c r="F30" s="8" t="s">
        <v>21</v>
      </c>
      <c r="G30" s="8" t="s">
        <v>10</v>
      </c>
      <c r="H30" s="8" t="s">
        <v>37</v>
      </c>
      <c r="I30" s="3"/>
    </row>
    <row r="31" spans="1:9" ht="82.5" hidden="1" customHeight="1" x14ac:dyDescent="0.2">
      <c r="A31" s="2" t="s">
        <v>113</v>
      </c>
      <c r="B31" s="24">
        <v>0</v>
      </c>
      <c r="C31" s="24">
        <v>1</v>
      </c>
      <c r="D31" s="24">
        <v>14</v>
      </c>
      <c r="E31" s="24">
        <v>6020</v>
      </c>
      <c r="F31" s="24">
        <v>10</v>
      </c>
      <c r="G31" s="24">
        <v>0</v>
      </c>
      <c r="H31" s="24">
        <v>430</v>
      </c>
      <c r="I31" s="3"/>
    </row>
    <row r="32" spans="1:9" hidden="1" x14ac:dyDescent="0.2">
      <c r="A32" s="2" t="s">
        <v>38</v>
      </c>
      <c r="B32" s="8" t="s">
        <v>7</v>
      </c>
      <c r="C32" s="8" t="s">
        <v>3</v>
      </c>
      <c r="D32" s="8" t="s">
        <v>39</v>
      </c>
      <c r="E32" s="8" t="s">
        <v>9</v>
      </c>
      <c r="F32" s="8" t="s">
        <v>8</v>
      </c>
      <c r="G32" s="8" t="s">
        <v>10</v>
      </c>
      <c r="H32" s="8" t="s">
        <v>7</v>
      </c>
      <c r="I32" s="3">
        <f>I33+I34</f>
        <v>0</v>
      </c>
    </row>
    <row r="33" spans="1:9" ht="94.5" hidden="1" x14ac:dyDescent="0.2">
      <c r="A33" s="2" t="s">
        <v>100</v>
      </c>
      <c r="B33" s="4" t="s">
        <v>7</v>
      </c>
      <c r="C33" s="12">
        <v>1</v>
      </c>
      <c r="D33" s="12">
        <v>16</v>
      </c>
      <c r="E33" s="4" t="s">
        <v>92</v>
      </c>
      <c r="F33" s="12">
        <v>10</v>
      </c>
      <c r="G33" s="4" t="s">
        <v>10</v>
      </c>
      <c r="H33" s="12">
        <v>140</v>
      </c>
      <c r="I33" s="3"/>
    </row>
    <row r="34" spans="1:9" ht="94.5" hidden="1" x14ac:dyDescent="0.2">
      <c r="A34" s="2" t="s">
        <v>88</v>
      </c>
      <c r="B34" s="8" t="s">
        <v>7</v>
      </c>
      <c r="C34" s="8" t="s">
        <v>3</v>
      </c>
      <c r="D34" s="8" t="s">
        <v>39</v>
      </c>
      <c r="E34" s="4" t="s">
        <v>89</v>
      </c>
      <c r="F34" s="8" t="s">
        <v>21</v>
      </c>
      <c r="G34" s="8" t="s">
        <v>10</v>
      </c>
      <c r="H34" s="8" t="s">
        <v>40</v>
      </c>
      <c r="I34" s="3"/>
    </row>
    <row r="35" spans="1:9" hidden="1" x14ac:dyDescent="0.2">
      <c r="A35" s="2" t="s">
        <v>41</v>
      </c>
      <c r="B35" s="8" t="s">
        <v>7</v>
      </c>
      <c r="C35" s="8" t="s">
        <v>3</v>
      </c>
      <c r="D35" s="8" t="s">
        <v>42</v>
      </c>
      <c r="E35" s="8" t="s">
        <v>9</v>
      </c>
      <c r="F35" s="8" t="s">
        <v>8</v>
      </c>
      <c r="G35" s="8" t="s">
        <v>10</v>
      </c>
      <c r="H35" s="8" t="s">
        <v>7</v>
      </c>
      <c r="I35" s="3">
        <f>I36</f>
        <v>0</v>
      </c>
    </row>
    <row r="36" spans="1:9" ht="31.5" hidden="1" x14ac:dyDescent="0.2">
      <c r="A36" s="2" t="s">
        <v>43</v>
      </c>
      <c r="B36" s="8" t="s">
        <v>7</v>
      </c>
      <c r="C36" s="8" t="s">
        <v>3</v>
      </c>
      <c r="D36" s="8" t="s">
        <v>42</v>
      </c>
      <c r="E36" s="8" t="s">
        <v>44</v>
      </c>
      <c r="F36" s="8" t="s">
        <v>21</v>
      </c>
      <c r="G36" s="8" t="s">
        <v>10</v>
      </c>
      <c r="H36" s="8" t="s">
        <v>45</v>
      </c>
      <c r="I36" s="3"/>
    </row>
    <row r="37" spans="1:9" x14ac:dyDescent="0.2">
      <c r="A37" s="2" t="s">
        <v>46</v>
      </c>
      <c r="B37" s="8" t="s">
        <v>7</v>
      </c>
      <c r="C37" s="8" t="s">
        <v>4</v>
      </c>
      <c r="D37" s="8" t="s">
        <v>8</v>
      </c>
      <c r="E37" s="8" t="s">
        <v>9</v>
      </c>
      <c r="F37" s="8" t="s">
        <v>8</v>
      </c>
      <c r="G37" s="8" t="s">
        <v>10</v>
      </c>
      <c r="H37" s="8" t="s">
        <v>7</v>
      </c>
      <c r="I37" s="3">
        <f>I38+I76</f>
        <v>348795437.87</v>
      </c>
    </row>
    <row r="38" spans="1:9" ht="47.25" x14ac:dyDescent="0.2">
      <c r="A38" s="2" t="s">
        <v>47</v>
      </c>
      <c r="B38" s="36" t="s">
        <v>7</v>
      </c>
      <c r="C38" s="8" t="s">
        <v>4</v>
      </c>
      <c r="D38" s="8" t="s">
        <v>48</v>
      </c>
      <c r="E38" s="8" t="s">
        <v>9</v>
      </c>
      <c r="F38" s="8" t="s">
        <v>8</v>
      </c>
      <c r="G38" s="8" t="s">
        <v>10</v>
      </c>
      <c r="H38" s="8" t="s">
        <v>7</v>
      </c>
      <c r="I38" s="3">
        <f>I39+I43+I63+I66</f>
        <v>353327554.61000001</v>
      </c>
    </row>
    <row r="39" spans="1:9" ht="31.5" x14ac:dyDescent="0.2">
      <c r="A39" s="2" t="s">
        <v>57</v>
      </c>
      <c r="B39" s="36" t="s">
        <v>7</v>
      </c>
      <c r="C39" s="8" t="s">
        <v>4</v>
      </c>
      <c r="D39" s="8" t="s">
        <v>48</v>
      </c>
      <c r="E39" s="8">
        <v>10000</v>
      </c>
      <c r="F39" s="8" t="s">
        <v>8</v>
      </c>
      <c r="G39" s="8" t="s">
        <v>10</v>
      </c>
      <c r="H39" s="8">
        <v>150</v>
      </c>
      <c r="I39" s="3">
        <f>I40+I41+I42</f>
        <v>45341000</v>
      </c>
    </row>
    <row r="40" spans="1:9" ht="45.75" hidden="1" customHeight="1" x14ac:dyDescent="0.2">
      <c r="A40" s="2" t="s">
        <v>83</v>
      </c>
      <c r="B40" s="36" t="s">
        <v>7</v>
      </c>
      <c r="C40" s="8" t="s">
        <v>4</v>
      </c>
      <c r="D40" s="8" t="s">
        <v>48</v>
      </c>
      <c r="E40" s="8" t="s">
        <v>49</v>
      </c>
      <c r="F40" s="8" t="s">
        <v>21</v>
      </c>
      <c r="G40" s="8" t="s">
        <v>10</v>
      </c>
      <c r="H40" s="8">
        <v>150</v>
      </c>
      <c r="I40" s="3"/>
    </row>
    <row r="41" spans="1:9" ht="38.25" hidden="1" customHeight="1" x14ac:dyDescent="0.2">
      <c r="A41" s="2" t="s">
        <v>68</v>
      </c>
      <c r="B41" s="36" t="s">
        <v>7</v>
      </c>
      <c r="C41" s="8">
        <v>2</v>
      </c>
      <c r="D41" s="4" t="s">
        <v>48</v>
      </c>
      <c r="E41" s="8">
        <v>15002</v>
      </c>
      <c r="F41" s="8">
        <v>10</v>
      </c>
      <c r="G41" s="5" t="s">
        <v>10</v>
      </c>
      <c r="H41" s="8">
        <v>150</v>
      </c>
      <c r="I41" s="3"/>
    </row>
    <row r="42" spans="1:9" ht="46.5" customHeight="1" x14ac:dyDescent="0.2">
      <c r="A42" s="2" t="s">
        <v>134</v>
      </c>
      <c r="B42" s="36" t="s">
        <v>7</v>
      </c>
      <c r="C42" s="32">
        <v>2</v>
      </c>
      <c r="D42" s="4" t="s">
        <v>48</v>
      </c>
      <c r="E42" s="32">
        <v>16001</v>
      </c>
      <c r="F42" s="32">
        <v>10</v>
      </c>
      <c r="G42" s="5" t="s">
        <v>10</v>
      </c>
      <c r="H42" s="32">
        <v>150</v>
      </c>
      <c r="I42" s="3">
        <f>41840000+3501000</f>
        <v>45341000</v>
      </c>
    </row>
    <row r="43" spans="1:9" ht="33.75" customHeight="1" x14ac:dyDescent="0.2">
      <c r="A43" s="2" t="s">
        <v>85</v>
      </c>
      <c r="B43" s="36" t="s">
        <v>7</v>
      </c>
      <c r="C43" s="8" t="s">
        <v>4</v>
      </c>
      <c r="D43" s="8" t="s">
        <v>48</v>
      </c>
      <c r="E43" s="8">
        <v>20000</v>
      </c>
      <c r="F43" s="8" t="s">
        <v>8</v>
      </c>
      <c r="G43" s="8" t="s">
        <v>10</v>
      </c>
      <c r="H43" s="8">
        <v>150</v>
      </c>
      <c r="I43" s="3">
        <f>I44+I50+I46+I53+I52+I51+I45+I47+I48+I49</f>
        <v>204421521.51999998</v>
      </c>
    </row>
    <row r="44" spans="1:9" ht="173.25" hidden="1" x14ac:dyDescent="0.2">
      <c r="A44" s="2" t="s">
        <v>87</v>
      </c>
      <c r="B44" s="36" t="s">
        <v>7</v>
      </c>
      <c r="C44" s="8" t="s">
        <v>4</v>
      </c>
      <c r="D44" s="25" t="s">
        <v>15</v>
      </c>
      <c r="E44" s="8">
        <v>20079</v>
      </c>
      <c r="F44" s="8" t="s">
        <v>21</v>
      </c>
      <c r="G44" s="17" t="s">
        <v>62</v>
      </c>
      <c r="H44" s="8">
        <v>150</v>
      </c>
      <c r="I44" s="3"/>
    </row>
    <row r="45" spans="1:9" s="23" customFormat="1" ht="118.5" customHeight="1" x14ac:dyDescent="0.2">
      <c r="A45" s="19" t="s">
        <v>107</v>
      </c>
      <c r="B45" s="36" t="s">
        <v>7</v>
      </c>
      <c r="C45" s="20">
        <v>2</v>
      </c>
      <c r="D45" s="4" t="s">
        <v>48</v>
      </c>
      <c r="E45" s="20">
        <v>20299</v>
      </c>
      <c r="F45" s="20">
        <v>10</v>
      </c>
      <c r="G45" s="21" t="s">
        <v>10</v>
      </c>
      <c r="H45" s="20">
        <v>150</v>
      </c>
      <c r="I45" s="22">
        <v>126528540.59999999</v>
      </c>
    </row>
    <row r="46" spans="1:9" ht="78.75" hidden="1" x14ac:dyDescent="0.2">
      <c r="A46" s="2" t="s">
        <v>120</v>
      </c>
      <c r="B46" s="36" t="s">
        <v>7</v>
      </c>
      <c r="C46" s="8">
        <v>2</v>
      </c>
      <c r="D46" s="4" t="s">
        <v>48</v>
      </c>
      <c r="E46" s="8">
        <v>20300</v>
      </c>
      <c r="F46" s="8">
        <v>10</v>
      </c>
      <c r="G46" s="4" t="s">
        <v>10</v>
      </c>
      <c r="H46" s="8">
        <v>150</v>
      </c>
      <c r="I46" s="3">
        <f>22224450-22224450</f>
        <v>0</v>
      </c>
    </row>
    <row r="47" spans="1:9" s="23" customFormat="1" ht="111" customHeight="1" x14ac:dyDescent="0.2">
      <c r="A47" s="19" t="s">
        <v>108</v>
      </c>
      <c r="B47" s="36" t="s">
        <v>7</v>
      </c>
      <c r="C47" s="20">
        <v>2</v>
      </c>
      <c r="D47" s="21" t="s">
        <v>48</v>
      </c>
      <c r="E47" s="20">
        <v>20302</v>
      </c>
      <c r="F47" s="20">
        <v>10</v>
      </c>
      <c r="G47" s="21" t="s">
        <v>10</v>
      </c>
      <c r="H47" s="20">
        <v>150</v>
      </c>
      <c r="I47" s="22">
        <v>1431284.2</v>
      </c>
    </row>
    <row r="48" spans="1:9" s="23" customFormat="1" ht="60" x14ac:dyDescent="0.2">
      <c r="A48" s="27" t="s">
        <v>132</v>
      </c>
      <c r="B48" s="36" t="s">
        <v>7</v>
      </c>
      <c r="C48" s="20">
        <v>2</v>
      </c>
      <c r="D48" s="21" t="s">
        <v>48</v>
      </c>
      <c r="E48" s="20">
        <v>20077</v>
      </c>
      <c r="F48" s="20">
        <v>10</v>
      </c>
      <c r="G48" s="21" t="s">
        <v>10</v>
      </c>
      <c r="H48" s="20">
        <v>150</v>
      </c>
      <c r="I48" s="22">
        <f>22224450</f>
        <v>22224450</v>
      </c>
    </row>
    <row r="49" spans="1:9" s="23" customFormat="1" ht="60" x14ac:dyDescent="0.2">
      <c r="A49" s="34" t="s">
        <v>133</v>
      </c>
      <c r="B49" s="36" t="s">
        <v>7</v>
      </c>
      <c r="C49" s="20">
        <v>2</v>
      </c>
      <c r="D49" s="21" t="s">
        <v>48</v>
      </c>
      <c r="E49" s="20">
        <v>25467</v>
      </c>
      <c r="F49" s="20">
        <v>10</v>
      </c>
      <c r="G49" s="21" t="s">
        <v>10</v>
      </c>
      <c r="H49" s="20">
        <v>150</v>
      </c>
      <c r="I49" s="22">
        <v>964000</v>
      </c>
    </row>
    <row r="50" spans="1:9" s="23" customFormat="1" ht="47.25" customHeight="1" x14ac:dyDescent="0.2">
      <c r="A50" s="33" t="s">
        <v>109</v>
      </c>
      <c r="B50" s="36" t="s">
        <v>7</v>
      </c>
      <c r="C50" s="20" t="s">
        <v>4</v>
      </c>
      <c r="D50" s="20" t="s">
        <v>48</v>
      </c>
      <c r="E50" s="20" t="s">
        <v>50</v>
      </c>
      <c r="F50" s="20" t="s">
        <v>21</v>
      </c>
      <c r="G50" s="20" t="s">
        <v>10</v>
      </c>
      <c r="H50" s="20">
        <v>150</v>
      </c>
      <c r="I50" s="22">
        <v>1916969.94</v>
      </c>
    </row>
    <row r="51" spans="1:9" ht="44.25" customHeight="1" x14ac:dyDescent="0.2">
      <c r="A51" s="2" t="s">
        <v>129</v>
      </c>
      <c r="B51" s="36" t="s">
        <v>7</v>
      </c>
      <c r="C51" s="8" t="s">
        <v>4</v>
      </c>
      <c r="D51" s="8" t="s">
        <v>48</v>
      </c>
      <c r="E51" s="8">
        <v>25576</v>
      </c>
      <c r="F51" s="8" t="s">
        <v>21</v>
      </c>
      <c r="G51" s="8" t="s">
        <v>10</v>
      </c>
      <c r="H51" s="8">
        <v>150</v>
      </c>
      <c r="I51" s="3">
        <v>15977761.02</v>
      </c>
    </row>
    <row r="52" spans="1:9" ht="81.75" hidden="1" customHeight="1" x14ac:dyDescent="0.2">
      <c r="A52" s="2" t="s">
        <v>93</v>
      </c>
      <c r="B52" s="36" t="s">
        <v>7</v>
      </c>
      <c r="C52" s="14" t="s">
        <v>4</v>
      </c>
      <c r="D52" s="14" t="s">
        <v>48</v>
      </c>
      <c r="E52" s="4" t="s">
        <v>102</v>
      </c>
      <c r="F52" s="14" t="s">
        <v>21</v>
      </c>
      <c r="G52" s="14" t="s">
        <v>65</v>
      </c>
      <c r="H52" s="14" t="s">
        <v>61</v>
      </c>
      <c r="I52" s="3"/>
    </row>
    <row r="53" spans="1:9" ht="23.25" customHeight="1" x14ac:dyDescent="0.2">
      <c r="A53" s="2" t="s">
        <v>84</v>
      </c>
      <c r="B53" s="36" t="s">
        <v>7</v>
      </c>
      <c r="C53" s="4" t="s">
        <v>4</v>
      </c>
      <c r="D53" s="4" t="s">
        <v>48</v>
      </c>
      <c r="E53" s="4" t="s">
        <v>56</v>
      </c>
      <c r="F53" s="4" t="s">
        <v>21</v>
      </c>
      <c r="G53" s="4" t="s">
        <v>10</v>
      </c>
      <c r="H53" s="4" t="s">
        <v>61</v>
      </c>
      <c r="I53" s="3">
        <f>I54+I55+I57+I58+I59</f>
        <v>35378515.760000005</v>
      </c>
    </row>
    <row r="54" spans="1:9" ht="31.5" x14ac:dyDescent="0.2">
      <c r="A54" s="2" t="s">
        <v>115</v>
      </c>
      <c r="B54" s="36" t="s">
        <v>7</v>
      </c>
      <c r="C54" s="4" t="s">
        <v>4</v>
      </c>
      <c r="D54" s="4" t="s">
        <v>48</v>
      </c>
      <c r="E54" s="4" t="s">
        <v>56</v>
      </c>
      <c r="F54" s="4" t="s">
        <v>21</v>
      </c>
      <c r="G54" s="4" t="s">
        <v>62</v>
      </c>
      <c r="H54" s="4" t="s">
        <v>61</v>
      </c>
      <c r="I54" s="3">
        <v>11334217</v>
      </c>
    </row>
    <row r="55" spans="1:9" ht="78.75" x14ac:dyDescent="0.2">
      <c r="A55" s="2" t="s">
        <v>116</v>
      </c>
      <c r="B55" s="36" t="s">
        <v>7</v>
      </c>
      <c r="C55" s="4" t="s">
        <v>4</v>
      </c>
      <c r="D55" s="4" t="s">
        <v>48</v>
      </c>
      <c r="E55" s="4" t="s">
        <v>56</v>
      </c>
      <c r="F55" s="4" t="s">
        <v>21</v>
      </c>
      <c r="G55" s="4" t="s">
        <v>63</v>
      </c>
      <c r="H55" s="4" t="s">
        <v>61</v>
      </c>
      <c r="I55" s="3">
        <v>56000</v>
      </c>
    </row>
    <row r="56" spans="1:9" ht="157.5" hidden="1" x14ac:dyDescent="0.2">
      <c r="A56" s="2" t="s">
        <v>103</v>
      </c>
      <c r="B56" s="36" t="s">
        <v>7</v>
      </c>
      <c r="C56" s="4" t="s">
        <v>4</v>
      </c>
      <c r="D56" s="4" t="s">
        <v>48</v>
      </c>
      <c r="E56" s="4" t="s">
        <v>56</v>
      </c>
      <c r="F56" s="4" t="s">
        <v>21</v>
      </c>
      <c r="G56" s="4" t="s">
        <v>65</v>
      </c>
      <c r="H56" s="4" t="s">
        <v>61</v>
      </c>
      <c r="I56" s="3">
        <f>20000000-20000000</f>
        <v>0</v>
      </c>
    </row>
    <row r="57" spans="1:9" ht="63" x14ac:dyDescent="0.2">
      <c r="A57" s="2" t="s">
        <v>117</v>
      </c>
      <c r="B57" s="36" t="s">
        <v>7</v>
      </c>
      <c r="C57" s="4" t="s">
        <v>4</v>
      </c>
      <c r="D57" s="4" t="s">
        <v>48</v>
      </c>
      <c r="E57" s="4" t="s">
        <v>56</v>
      </c>
      <c r="F57" s="4" t="s">
        <v>21</v>
      </c>
      <c r="G57" s="4" t="s">
        <v>64</v>
      </c>
      <c r="H57" s="4" t="s">
        <v>61</v>
      </c>
      <c r="I57" s="3">
        <v>5000000</v>
      </c>
    </row>
    <row r="58" spans="1:9" ht="96.75" customHeight="1" x14ac:dyDescent="0.2">
      <c r="A58" s="2" t="s">
        <v>118</v>
      </c>
      <c r="B58" s="36" t="s">
        <v>7</v>
      </c>
      <c r="C58" s="4" t="s">
        <v>4</v>
      </c>
      <c r="D58" s="4" t="s">
        <v>48</v>
      </c>
      <c r="E58" s="4" t="s">
        <v>56</v>
      </c>
      <c r="F58" s="4" t="s">
        <v>21</v>
      </c>
      <c r="G58" s="4" t="s">
        <v>65</v>
      </c>
      <c r="H58" s="4" t="s">
        <v>61</v>
      </c>
      <c r="I58" s="3">
        <v>18988298.760000002</v>
      </c>
    </row>
    <row r="59" spans="1:9" ht="53.25" hidden="1" customHeight="1" x14ac:dyDescent="0.2">
      <c r="A59" s="2" t="s">
        <v>119</v>
      </c>
      <c r="B59" s="36" t="s">
        <v>7</v>
      </c>
      <c r="C59" s="4" t="s">
        <v>4</v>
      </c>
      <c r="D59" s="4" t="s">
        <v>48</v>
      </c>
      <c r="E59" s="4" t="s">
        <v>56</v>
      </c>
      <c r="F59" s="4" t="s">
        <v>21</v>
      </c>
      <c r="G59" s="4" t="s">
        <v>66</v>
      </c>
      <c r="H59" s="4" t="s">
        <v>61</v>
      </c>
      <c r="I59" s="22">
        <f>15977761.02-15977761.02</f>
        <v>0</v>
      </c>
    </row>
    <row r="60" spans="1:9" ht="210.75" hidden="1" customHeight="1" x14ac:dyDescent="0.2">
      <c r="A60" s="2"/>
      <c r="B60" s="36" t="s">
        <v>7</v>
      </c>
      <c r="C60" s="4" t="s">
        <v>4</v>
      </c>
      <c r="D60" s="4" t="s">
        <v>48</v>
      </c>
      <c r="E60" s="4" t="s">
        <v>56</v>
      </c>
      <c r="F60" s="4" t="s">
        <v>21</v>
      </c>
      <c r="G60" s="4" t="s">
        <v>67</v>
      </c>
      <c r="H60" s="4" t="s">
        <v>61</v>
      </c>
      <c r="I60" s="3"/>
    </row>
    <row r="61" spans="1:9" ht="132.75" hidden="1" customHeight="1" x14ac:dyDescent="0.2">
      <c r="A61" s="2" t="s">
        <v>104</v>
      </c>
      <c r="B61" s="36" t="s">
        <v>7</v>
      </c>
      <c r="C61" s="4" t="s">
        <v>4</v>
      </c>
      <c r="D61" s="4" t="s">
        <v>48</v>
      </c>
      <c r="E61" s="4" t="s">
        <v>56</v>
      </c>
      <c r="F61" s="4" t="s">
        <v>21</v>
      </c>
      <c r="G61" s="4" t="s">
        <v>66</v>
      </c>
      <c r="H61" s="4" t="s">
        <v>61</v>
      </c>
      <c r="I61" s="3"/>
    </row>
    <row r="62" spans="1:9" ht="144" hidden="1" customHeight="1" x14ac:dyDescent="0.2">
      <c r="A62" s="18" t="s">
        <v>106</v>
      </c>
      <c r="B62" s="36" t="s">
        <v>7</v>
      </c>
      <c r="C62" s="4" t="s">
        <v>4</v>
      </c>
      <c r="D62" s="4" t="s">
        <v>48</v>
      </c>
      <c r="E62" s="4" t="s">
        <v>56</v>
      </c>
      <c r="F62" s="4" t="s">
        <v>21</v>
      </c>
      <c r="G62" s="4" t="s">
        <v>66</v>
      </c>
      <c r="H62" s="4" t="s">
        <v>61</v>
      </c>
      <c r="I62" s="3"/>
    </row>
    <row r="63" spans="1:9" ht="31.5" x14ac:dyDescent="0.2">
      <c r="A63" s="2" t="s">
        <v>58</v>
      </c>
      <c r="B63" s="36" t="s">
        <v>7</v>
      </c>
      <c r="C63" s="8" t="s">
        <v>4</v>
      </c>
      <c r="D63" s="8" t="s">
        <v>48</v>
      </c>
      <c r="E63" s="8">
        <v>30000</v>
      </c>
      <c r="F63" s="8" t="s">
        <v>8</v>
      </c>
      <c r="G63" s="8" t="s">
        <v>10</v>
      </c>
      <c r="H63" s="8">
        <v>150</v>
      </c>
      <c r="I63" s="3">
        <f>I64+I65</f>
        <v>7164000</v>
      </c>
    </row>
    <row r="64" spans="1:9" ht="52.5" customHeight="1" x14ac:dyDescent="0.2">
      <c r="A64" s="2" t="s">
        <v>86</v>
      </c>
      <c r="B64" s="36" t="s">
        <v>7</v>
      </c>
      <c r="C64" s="8" t="s">
        <v>4</v>
      </c>
      <c r="D64" s="8" t="s">
        <v>48</v>
      </c>
      <c r="E64" s="8" t="s">
        <v>51</v>
      </c>
      <c r="F64" s="8" t="s">
        <v>21</v>
      </c>
      <c r="G64" s="8" t="s">
        <v>10</v>
      </c>
      <c r="H64" s="8">
        <v>150</v>
      </c>
      <c r="I64" s="3">
        <v>6939300</v>
      </c>
    </row>
    <row r="65" spans="1:9" ht="53.25" customHeight="1" x14ac:dyDescent="0.2">
      <c r="A65" s="2" t="s">
        <v>110</v>
      </c>
      <c r="B65" s="36" t="s">
        <v>7</v>
      </c>
      <c r="C65" s="8" t="s">
        <v>4</v>
      </c>
      <c r="D65" s="8" t="s">
        <v>48</v>
      </c>
      <c r="E65" s="8" t="s">
        <v>52</v>
      </c>
      <c r="F65" s="8" t="s">
        <v>21</v>
      </c>
      <c r="G65" s="4" t="s">
        <v>10</v>
      </c>
      <c r="H65" s="8">
        <v>150</v>
      </c>
      <c r="I65" s="3">
        <v>224700</v>
      </c>
    </row>
    <row r="66" spans="1:9" x14ac:dyDescent="0.2">
      <c r="A66" s="2" t="s">
        <v>53</v>
      </c>
      <c r="B66" s="36" t="s">
        <v>7</v>
      </c>
      <c r="C66" s="8" t="s">
        <v>4</v>
      </c>
      <c r="D66" s="8" t="s">
        <v>48</v>
      </c>
      <c r="E66" s="8">
        <v>40000</v>
      </c>
      <c r="F66" s="8" t="s">
        <v>8</v>
      </c>
      <c r="G66" s="8" t="s">
        <v>10</v>
      </c>
      <c r="H66" s="8">
        <v>150</v>
      </c>
      <c r="I66" s="3">
        <f>I69+I70+I71+I72+I67</f>
        <v>96401033.090000004</v>
      </c>
    </row>
    <row r="67" spans="1:9" ht="36.75" customHeight="1" x14ac:dyDescent="0.2">
      <c r="A67" s="2" t="s">
        <v>135</v>
      </c>
      <c r="B67" s="36" t="s">
        <v>7</v>
      </c>
      <c r="C67" s="35" t="s">
        <v>4</v>
      </c>
      <c r="D67" s="35" t="s">
        <v>48</v>
      </c>
      <c r="E67" s="35">
        <v>45519</v>
      </c>
      <c r="F67" s="35">
        <v>10</v>
      </c>
      <c r="G67" s="35" t="s">
        <v>10</v>
      </c>
      <c r="H67" s="35">
        <v>150</v>
      </c>
      <c r="I67" s="3">
        <v>250000</v>
      </c>
    </row>
    <row r="68" spans="1:9" ht="36.75" customHeight="1" x14ac:dyDescent="0.2">
      <c r="A68" s="2" t="s">
        <v>111</v>
      </c>
      <c r="B68" s="36" t="s">
        <v>7</v>
      </c>
      <c r="C68" s="31" t="s">
        <v>4</v>
      </c>
      <c r="D68" s="31" t="s">
        <v>48</v>
      </c>
      <c r="E68" s="31">
        <v>49999</v>
      </c>
      <c r="F68" s="31">
        <v>10</v>
      </c>
      <c r="G68" s="31" t="s">
        <v>10</v>
      </c>
      <c r="H68" s="31">
        <v>150</v>
      </c>
      <c r="I68" s="3">
        <f>I69+I72</f>
        <v>96151033.090000004</v>
      </c>
    </row>
    <row r="69" spans="1:9" ht="68.25" customHeight="1" x14ac:dyDescent="0.2">
      <c r="A69" s="2" t="s">
        <v>131</v>
      </c>
      <c r="B69" s="36" t="s">
        <v>7</v>
      </c>
      <c r="C69" s="8" t="s">
        <v>4</v>
      </c>
      <c r="D69" s="8" t="s">
        <v>48</v>
      </c>
      <c r="E69" s="8" t="s">
        <v>54</v>
      </c>
      <c r="F69" s="8" t="s">
        <v>21</v>
      </c>
      <c r="G69" s="4" t="s">
        <v>62</v>
      </c>
      <c r="H69" s="8">
        <v>150</v>
      </c>
      <c r="I69" s="3">
        <f>40923000+50228033.09</f>
        <v>91151033.090000004</v>
      </c>
    </row>
    <row r="70" spans="1:9" ht="110.25" hidden="1" x14ac:dyDescent="0.2">
      <c r="A70" s="2" t="s">
        <v>105</v>
      </c>
      <c r="B70" s="36" t="s">
        <v>7</v>
      </c>
      <c r="C70" s="30" t="s">
        <v>4</v>
      </c>
      <c r="D70" s="30" t="s">
        <v>48</v>
      </c>
      <c r="E70" s="30" t="s">
        <v>54</v>
      </c>
      <c r="F70" s="30" t="s">
        <v>21</v>
      </c>
      <c r="G70" s="4" t="s">
        <v>62</v>
      </c>
      <c r="H70" s="13">
        <v>150</v>
      </c>
      <c r="I70" s="3"/>
    </row>
    <row r="71" spans="1:9" ht="157.5" hidden="1" x14ac:dyDescent="0.2">
      <c r="A71" s="2" t="s">
        <v>101</v>
      </c>
      <c r="B71" s="36" t="s">
        <v>7</v>
      </c>
      <c r="C71" s="30" t="s">
        <v>4</v>
      </c>
      <c r="D71" s="30" t="s">
        <v>48</v>
      </c>
      <c r="E71" s="30" t="s">
        <v>54</v>
      </c>
      <c r="F71" s="30" t="s">
        <v>21</v>
      </c>
      <c r="G71" s="4" t="s">
        <v>62</v>
      </c>
      <c r="H71" s="13">
        <v>150</v>
      </c>
      <c r="I71" s="3"/>
    </row>
    <row r="72" spans="1:9" ht="126" x14ac:dyDescent="0.2">
      <c r="A72" s="2" t="s">
        <v>130</v>
      </c>
      <c r="B72" s="36" t="s">
        <v>7</v>
      </c>
      <c r="C72" s="30" t="s">
        <v>4</v>
      </c>
      <c r="D72" s="30" t="s">
        <v>48</v>
      </c>
      <c r="E72" s="30" t="s">
        <v>54</v>
      </c>
      <c r="F72" s="30" t="s">
        <v>21</v>
      </c>
      <c r="G72" s="4" t="s">
        <v>63</v>
      </c>
      <c r="H72" s="26">
        <v>150</v>
      </c>
      <c r="I72" s="3">
        <v>5000000</v>
      </c>
    </row>
    <row r="73" spans="1:9" ht="103.5" hidden="1" customHeight="1" x14ac:dyDescent="0.25">
      <c r="A73" s="29" t="s">
        <v>122</v>
      </c>
      <c r="B73" s="36" t="s">
        <v>136</v>
      </c>
      <c r="C73" s="28" t="s">
        <v>4</v>
      </c>
      <c r="D73" s="28" t="s">
        <v>121</v>
      </c>
      <c r="E73" s="28" t="s">
        <v>9</v>
      </c>
      <c r="F73" s="28" t="s">
        <v>21</v>
      </c>
      <c r="G73" s="28" t="s">
        <v>10</v>
      </c>
      <c r="H73" s="28" t="s">
        <v>61</v>
      </c>
      <c r="I73" s="3">
        <f>I74</f>
        <v>0</v>
      </c>
    </row>
    <row r="74" spans="1:9" ht="43.5" hidden="1" customHeight="1" x14ac:dyDescent="0.25">
      <c r="A74" s="2" t="s">
        <v>123</v>
      </c>
      <c r="B74" s="36" t="s">
        <v>137</v>
      </c>
      <c r="C74" s="28" t="s">
        <v>4</v>
      </c>
      <c r="D74" s="28" t="s">
        <v>121</v>
      </c>
      <c r="E74" s="28" t="s">
        <v>124</v>
      </c>
      <c r="F74" s="28" t="s">
        <v>21</v>
      </c>
      <c r="G74" s="28" t="s">
        <v>10</v>
      </c>
      <c r="H74" s="28" t="s">
        <v>61</v>
      </c>
      <c r="I74" s="3"/>
    </row>
    <row r="75" spans="1:9" ht="59.25" customHeight="1" x14ac:dyDescent="0.25">
      <c r="A75" s="2" t="s">
        <v>138</v>
      </c>
      <c r="B75" s="36">
        <v>0</v>
      </c>
      <c r="C75" s="28" t="s">
        <v>4</v>
      </c>
      <c r="D75" s="28" t="s">
        <v>126</v>
      </c>
      <c r="E75" s="28" t="s">
        <v>9</v>
      </c>
      <c r="F75" s="28" t="s">
        <v>8</v>
      </c>
      <c r="G75" s="28" t="s">
        <v>10</v>
      </c>
      <c r="H75" s="28" t="s">
        <v>61</v>
      </c>
      <c r="I75" s="3">
        <f>I76</f>
        <v>-4532116.74</v>
      </c>
    </row>
    <row r="76" spans="1:9" ht="67.5" customHeight="1" x14ac:dyDescent="0.25">
      <c r="A76" s="2" t="s">
        <v>125</v>
      </c>
      <c r="B76" s="36" t="s">
        <v>7</v>
      </c>
      <c r="C76" s="28" t="s">
        <v>4</v>
      </c>
      <c r="D76" s="28" t="s">
        <v>126</v>
      </c>
      <c r="E76" s="28" t="s">
        <v>9</v>
      </c>
      <c r="F76" s="28" t="s">
        <v>21</v>
      </c>
      <c r="G76" s="28" t="s">
        <v>10</v>
      </c>
      <c r="H76" s="28" t="s">
        <v>61</v>
      </c>
      <c r="I76" s="3">
        <f>I77</f>
        <v>-4532116.74</v>
      </c>
    </row>
    <row r="77" spans="1:9" ht="64.5" customHeight="1" x14ac:dyDescent="0.25">
      <c r="A77" s="2" t="s">
        <v>127</v>
      </c>
      <c r="B77" s="36" t="s">
        <v>7</v>
      </c>
      <c r="C77" s="28" t="s">
        <v>4</v>
      </c>
      <c r="D77" s="28" t="s">
        <v>126</v>
      </c>
      <c r="E77" s="28" t="s">
        <v>128</v>
      </c>
      <c r="F77" s="28" t="s">
        <v>21</v>
      </c>
      <c r="G77" s="28" t="s">
        <v>10</v>
      </c>
      <c r="H77" s="28" t="s">
        <v>61</v>
      </c>
      <c r="I77" s="3">
        <v>-4532116.74</v>
      </c>
    </row>
    <row r="78" spans="1:9" x14ac:dyDescent="0.2">
      <c r="A78" s="8" t="s">
        <v>55</v>
      </c>
      <c r="B78" s="11" t="s">
        <v>0</v>
      </c>
      <c r="C78" s="11" t="s">
        <v>0</v>
      </c>
      <c r="D78" s="11" t="s">
        <v>0</v>
      </c>
      <c r="E78" s="11" t="s">
        <v>0</v>
      </c>
      <c r="F78" s="11" t="s">
        <v>0</v>
      </c>
      <c r="G78" s="11" t="s">
        <v>0</v>
      </c>
      <c r="H78" s="11" t="s">
        <v>0</v>
      </c>
      <c r="I78" s="3">
        <f>I7+I37</f>
        <v>425167637.87</v>
      </c>
    </row>
    <row r="82" spans="9:9" x14ac:dyDescent="0.2">
      <c r="I82" s="16"/>
    </row>
  </sheetData>
  <mergeCells count="5">
    <mergeCell ref="B5:H5"/>
    <mergeCell ref="B6:H6"/>
    <mergeCell ref="A3:I3"/>
    <mergeCell ref="B4:I4"/>
    <mergeCell ref="A2:I2"/>
  </mergeCells>
  <pageMargins left="0.39370078740157483" right="0.39370078740157483" top="0.19685039370078741" bottom="0.19685039370078741" header="0.31496062992125984" footer="0.31496062992125984"/>
  <pageSetup paperSize="9" scale="77" fitToHeight="1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2024-05-01T21:56:31Z</dcterms:modified>
</cp:coreProperties>
</file>